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4" sheetId="1" r:id="rId1"/>
    <sheet name="Елецкая 4(2019)" sheetId="2" r:id="rId2"/>
    <sheet name="Елецкая 4(2020)" sheetId="3" r:id="rId3"/>
    <sheet name="Елецкая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4'!#REF!,'Елецкая 4'!#REF!</definedName>
    <definedName name="Z_6E36EA37_049E_4FAE_B719_2847CD16F858_.wvu.Rows" localSheetId="0" hidden="1">'Елецкая 4'!$42:$45</definedName>
    <definedName name="Z_73C0D023_21BD_4441_8EFA_957546C15799_.wvu.Cols" localSheetId="0" hidden="1">'Елецкая 4'!#REF!,'Елецкая 4'!#REF!</definedName>
    <definedName name="Z_73C0D023_21BD_4441_8EFA_957546C15799_.wvu.Rows" localSheetId="0" hidden="1">'Елецкая 4'!$42:$45</definedName>
    <definedName name="_xlnm.Print_Area" localSheetId="0">'Елецкая 4'!$A$1:$G$60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51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<sst xmlns="http://schemas.openxmlformats.org/spreadsheetml/2006/main" count="243" uniqueCount="81">
  <si>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</si>
  <si>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</si>
  <si>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</si>
  <si>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</si>
  <si>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</si>
  <si>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</si>
  <si>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</si>
  <si>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</si>
  <si>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</si>
  <si>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</si>
  <si>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</si>
  <si>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</si>
  <si>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</si>
  <si>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</si>
  <si>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</si>
  <si>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</si>
  <si>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</si>
  <si>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</si>
  <si>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</si>
  <si>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</si>
  <si>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</si>
  <si>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</si>
  <si>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</si>
  <si>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</si>
  <si>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</si>
  <si>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</si>
  <si>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</si>
  <si>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</si>
  <si>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</si>
  <si>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</si>
  <si>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</si>
  <si>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</si>
  <si>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</si>
  <si>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</si>
  <si>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</si>
  <si>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</si>
  <si>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</si>
  <si>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</si>
  <si>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4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</si>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</sst>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1">
          <cell r="W211">
            <v>25755.747491389033</v>
          </cell>
          <cell r="X211">
            <v>5074.702519690105</v>
          </cell>
          <cell r="Y211">
            <v>341.2287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17444.080000000002</v>
          </cell>
          <cell r="AS211">
            <v>0</v>
          </cell>
          <cell r="AT211">
            <v>0</v>
          </cell>
          <cell r="AY211">
            <v>84569.217136110281</v>
          </cell>
          <cell r="BB211">
            <v>0</v>
          </cell>
          <cell r="BC211">
            <v>0</v>
          </cell>
          <cell r="CN211">
            <v>33307.217266160391</v>
          </cell>
          <cell r="CO211">
            <v>6826.5266559589872</v>
          </cell>
          <cell r="CP211">
            <v>8075.5501999999997</v>
          </cell>
          <cell r="DB211">
            <v>0</v>
          </cell>
          <cell r="DG211">
            <v>28448.265650091627</v>
          </cell>
          <cell r="DU211">
            <v>170374.69425092908</v>
          </cell>
          <cell r="DV211">
            <v>36282.163171977154</v>
          </cell>
          <cell r="DW211">
            <v>64630.893200000006</v>
          </cell>
          <cell r="EK211">
            <v>0</v>
          </cell>
          <cell r="EQ211">
            <v>146863.41842642933</v>
          </cell>
          <cell r="FB211">
            <v>167404.60325282629</v>
          </cell>
          <cell r="FC211">
            <v>34191.660903953663</v>
          </cell>
          <cell r="FD211">
            <v>1826.8098</v>
          </cell>
          <cell r="FL211">
            <v>0</v>
          </cell>
          <cell r="FS211">
            <v>108484.6660321299</v>
          </cell>
          <cell r="FX211">
            <v>184679.60462355934</v>
          </cell>
          <cell r="FY211">
            <v>37650.508555818167</v>
          </cell>
          <cell r="FZ211">
            <v>0</v>
          </cell>
          <cell r="GG211">
            <v>1460.8439999999998</v>
          </cell>
          <cell r="GL211">
            <v>120761.6655447479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1">
          <cell r="W211">
            <v>310299.84690105147</v>
          </cell>
          <cell r="X211">
            <v>95333.189569852169</v>
          </cell>
          <cell r="Y211">
            <v>117164.24070000001</v>
          </cell>
          <cell r="AK211">
            <v>0</v>
          </cell>
          <cell r="AV211">
            <v>0</v>
          </cell>
          <cell r="AY211">
            <v>1435163.9976750503</v>
          </cell>
          <cell r="BM211">
            <v>9228.8000000000011</v>
          </cell>
          <cell r="BN211">
            <v>0</v>
          </cell>
          <cell r="CN211">
            <v>38243.583633786548</v>
          </cell>
          <cell r="CO211">
            <v>11855.510926473828</v>
          </cell>
          <cell r="CP211">
            <v>141.86189999999999</v>
          </cell>
          <cell r="DB211">
            <v>0</v>
          </cell>
          <cell r="DG211">
            <v>59385.189277861573</v>
          </cell>
          <cell r="DU211">
            <v>161091.09568915376</v>
          </cell>
          <cell r="DV211">
            <v>49536.711363857641</v>
          </cell>
          <cell r="DW211">
            <v>41263.602499999994</v>
          </cell>
          <cell r="EL211">
            <v>0</v>
          </cell>
          <cell r="EQ211">
            <v>141603.5070388735</v>
          </cell>
          <cell r="FB211">
            <v>167607.6497977149</v>
          </cell>
          <cell r="FC211">
            <v>51010.431772475189</v>
          </cell>
          <cell r="FD211">
            <v>272.51340000000005</v>
          </cell>
          <cell r="FL211">
            <v>0</v>
          </cell>
          <cell r="FS211">
            <v>86709.185870618385</v>
          </cell>
          <cell r="FX211">
            <v>146165.74980018698</v>
          </cell>
          <cell r="FY211">
            <v>44421.270630680185</v>
          </cell>
          <cell r="FZ211">
            <v>0</v>
          </cell>
          <cell r="GG211">
            <v>7056.36</v>
          </cell>
          <cell r="GL211">
            <v>80899.337078243014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1">
          <cell r="W211">
            <v>14719.635378569106</v>
          </cell>
          <cell r="X211">
            <v>3584.5299152244752</v>
          </cell>
          <cell r="Y211">
            <v>378.19540000000001</v>
          </cell>
          <cell r="AA211">
            <v>0</v>
          </cell>
          <cell r="AB211">
            <v>0</v>
          </cell>
          <cell r="AC211">
            <v>0</v>
          </cell>
          <cell r="AD211">
            <v>8505.74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Y211">
            <v>66185.111763789813</v>
          </cell>
          <cell r="BB211">
            <v>0</v>
          </cell>
          <cell r="BC211">
            <v>0</v>
          </cell>
          <cell r="CN211">
            <v>34632.739772275614</v>
          </cell>
          <cell r="CO211">
            <v>10736.149329405442</v>
          </cell>
          <cell r="CP211">
            <v>459.4624</v>
          </cell>
          <cell r="DB211">
            <v>0</v>
          </cell>
          <cell r="DF211">
            <v>31543.041160047298</v>
          </cell>
          <cell r="DU211">
            <v>197719.20055231405</v>
          </cell>
          <cell r="DV211">
            <v>41698.045886995686</v>
          </cell>
          <cell r="DW211">
            <v>30275.7788</v>
          </cell>
          <cell r="EK211">
            <v>0</v>
          </cell>
          <cell r="EP211">
            <v>180727.49092954828</v>
          </cell>
          <cell r="FB211">
            <v>153449.11885066977</v>
          </cell>
          <cell r="FC211">
            <v>40996.401121271105</v>
          </cell>
          <cell r="FD211">
            <v>2265.2057999999997</v>
          </cell>
          <cell r="FL211">
            <v>0</v>
          </cell>
          <cell r="FS211">
            <v>78208.302014757093</v>
          </cell>
          <cell r="FX211">
            <v>183979.42350626737</v>
          </cell>
          <cell r="FY211">
            <v>49882.33948198305</v>
          </cell>
          <cell r="FZ211">
            <v>719.1</v>
          </cell>
          <cell r="GG211">
            <v>14026.917600000002</v>
          </cell>
          <cell r="GL211">
            <v>103628.95823091779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1">
          <cell r="W211">
            <v>36435.291708128811</v>
          </cell>
          <cell r="X211">
            <v>8627.253259840556</v>
          </cell>
          <cell r="Y211">
            <v>14748.477299999999</v>
          </cell>
          <cell r="Z211">
            <v>0</v>
          </cell>
          <cell r="AV211">
            <v>0</v>
          </cell>
          <cell r="AY211">
            <v>140172.76657787478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CN211">
            <v>37448.473796974962</v>
          </cell>
          <cell r="CO211">
            <v>10437.159701643322</v>
          </cell>
          <cell r="CP211">
            <v>610.00720000000001</v>
          </cell>
          <cell r="DB211">
            <v>0</v>
          </cell>
          <cell r="DG211">
            <v>33799.009982380507</v>
          </cell>
          <cell r="DL211">
            <v>40967.336099999993</v>
          </cell>
          <cell r="DP211">
            <v>2877.8203000000003</v>
          </cell>
          <cell r="DT211">
            <v>4296.3699500000002</v>
          </cell>
          <cell r="DU211">
            <v>118962.19088521066</v>
          </cell>
          <cell r="DV211">
            <v>23415.945494899599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2939.6852999999996</v>
          </cell>
          <cell r="EJ211">
            <v>0</v>
          </cell>
          <cell r="EP211">
            <v>72095.607252102447</v>
          </cell>
          <cell r="EU211">
            <v>120158.08999999998</v>
          </cell>
          <cell r="EW211">
            <v>2347.7119499999999</v>
          </cell>
          <cell r="EY211">
            <v>260911.03999999998</v>
          </cell>
          <cell r="FA211">
            <v>0</v>
          </cell>
          <cell r="FL211">
            <v>750.21</v>
          </cell>
          <cell r="FS211">
            <v>0</v>
          </cell>
          <cell r="FV211">
            <v>435152.25</v>
          </cell>
          <cell r="FZ211">
            <v>872.0988000000001</v>
          </cell>
          <cell r="GG211">
            <v>1810.0944</v>
          </cell>
          <cell r="GL21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3672138.3200000003</v>
      </c>
      <c r="F9" s="16">
        <f t="shared" ref="F9:G9" si="0">SUM(F10:F14)</f>
        <v>3616565.7699999996</v>
      </c>
      <c r="G9" s="16">
        <f t="shared" si="0"/>
        <v>668737.59</v>
      </c>
    </row>
    <row r="10" spans="1:7" ht="13.2" customHeight="1" x14ac:dyDescent="0.3">
      <c r="A10" s="49" t="s">
        <v>9</v>
      </c>
      <c r="B10" s="50"/>
      <c r="C10" s="50"/>
      <c r="D10" s="51"/>
      <c r="E10" s="17">
        <v>1369344.54</v>
      </c>
      <c r="F10" s="17">
        <v>1292766.6299999999</v>
      </c>
      <c r="G10" s="17">
        <v>339093.23</v>
      </c>
    </row>
    <row r="11" spans="1:7" ht="14.4" customHeight="1" x14ac:dyDescent="0.3">
      <c r="A11" s="49" t="s">
        <v>10</v>
      </c>
      <c r="B11" s="50"/>
      <c r="C11" s="50"/>
      <c r="D11" s="51"/>
      <c r="E11" s="17">
        <v>810731.63</v>
      </c>
      <c r="F11" s="17">
        <v>792618.97</v>
      </c>
      <c r="G11" s="17">
        <v>117542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217868.22</v>
      </c>
      <c r="F12" s="17">
        <v>221101.15</v>
      </c>
      <c r="G12" s="17">
        <v>30877.200000000001</v>
      </c>
    </row>
    <row r="13" spans="1:7" ht="13.5" customHeight="1" x14ac:dyDescent="0.3">
      <c r="A13" s="49" t="s">
        <v>12</v>
      </c>
      <c r="B13" s="50"/>
      <c r="C13" s="50"/>
      <c r="D13" s="51"/>
      <c r="E13" s="17">
        <v>250068.01</v>
      </c>
      <c r="F13" s="17">
        <v>251905.8</v>
      </c>
      <c r="G13" s="17">
        <v>36314.61</v>
      </c>
    </row>
    <row r="14" spans="1:7" ht="14.4" customHeight="1" x14ac:dyDescent="0.3">
      <c r="A14" s="42" t="s">
        <v>13</v>
      </c>
      <c r="B14" s="42"/>
      <c r="C14" s="42"/>
      <c r="D14" s="42"/>
      <c r="E14" s="17">
        <v>1024125.92</v>
      </c>
      <c r="F14" s="17">
        <v>1058173.22</v>
      </c>
      <c r="G14" s="17">
        <v>144910.54999999999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3036098.44</v>
      </c>
      <c r="F15" s="16">
        <f t="shared" ref="F15:G15" si="1">SUM(F16:F19)</f>
        <v>2967156.9</v>
      </c>
      <c r="G15" s="16">
        <f t="shared" si="1"/>
        <v>306854.95999999996</v>
      </c>
    </row>
    <row r="16" spans="1:7" ht="33.6" customHeight="1" x14ac:dyDescent="0.3">
      <c r="A16" s="55" t="s">
        <v>43</v>
      </c>
      <c r="B16" s="56"/>
      <c r="C16" s="56"/>
      <c r="D16" s="57"/>
      <c r="E16" s="17">
        <v>2660991.92</v>
      </c>
      <c r="F16" s="17">
        <v>2605316.2200000002</v>
      </c>
      <c r="G16" s="17">
        <v>258860.43</v>
      </c>
    </row>
    <row r="17" spans="1:10" ht="15.6" x14ac:dyDescent="0.3">
      <c r="A17" s="42" t="s">
        <v>44</v>
      </c>
      <c r="B17" s="42"/>
      <c r="C17" s="42"/>
      <c r="D17" s="42"/>
      <c r="E17" s="17">
        <v>9554.94</v>
      </c>
      <c r="F17" s="17">
        <v>9196.69</v>
      </c>
      <c r="G17" s="18">
        <v>1251.1300000000001</v>
      </c>
    </row>
    <row r="18" spans="1:10" ht="15.6" x14ac:dyDescent="0.3">
      <c r="A18" s="42" t="s">
        <v>45</v>
      </c>
      <c r="B18" s="42"/>
      <c r="C18" s="42"/>
      <c r="D18" s="42"/>
      <c r="E18" s="17">
        <v>17863.22</v>
      </c>
      <c r="F18" s="17">
        <v>17285.03</v>
      </c>
      <c r="G18" s="18">
        <v>2340.86</v>
      </c>
    </row>
    <row r="19" spans="1:10" ht="15.6" x14ac:dyDescent="0.3">
      <c r="A19" s="42" t="s">
        <v>46</v>
      </c>
      <c r="B19" s="42"/>
      <c r="C19" s="42"/>
      <c r="D19" s="42"/>
      <c r="E19" s="17">
        <v>347688.36</v>
      </c>
      <c r="F19" s="17">
        <v>335358.96000000002</v>
      </c>
      <c r="G19" s="18">
        <v>44402.54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1879763.2804158663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133184.97584718943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нар'!W211</f>
        <v>25755.747491389033</v>
      </c>
      <c r="I27" s="28"/>
    </row>
    <row r="28" spans="1:10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нар'!X211</f>
        <v>5074.702519690105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нар'!Y211</f>
        <v>341.2287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нар'!AA211+'[1]УК ВР декабрь нар'!AB211+'[1]УК ВР декабрь нар'!AC211+'[1]УК ВР декабрь нар'!AD211+'[1]УК ВР декабрь нар'!AE211+'[1]УК ВР декабрь нар'!AF211+'[1]УК ВР декабрь нар'!AG211+'[1]УК ВР декабрь нар'!AH211+'[1]УК ВР декабрь нар'!AJ211+'[1]УК ВР декабрь нар'!AL211+'[1]УК ВР декабрь нар'!AN211+'[1]УК ВР декабрь нар'!AO211+'[1]УК ВР декабрь нар'!AP211+'[1]УК ВР декабрь нар'!AQ211+'[1]УК ВР декабрь нар'!AR211+'[1]УК ВР декабрь нар'!AT211</f>
        <v>17444.080000000002</v>
      </c>
      <c r="I30" s="28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нар'!AY211</f>
        <v>84569.217136110281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75">
        <f>SUM(F34:F38)+359583.58</f>
        <v>854392.30882154661</v>
      </c>
      <c r="I32" s="28"/>
      <c r="J32" s="28"/>
    </row>
    <row r="33" spans="1:10" ht="33" customHeight="1" x14ac:dyDescent="0.25">
      <c r="A33" s="69"/>
      <c r="B33" s="70"/>
      <c r="C33" s="70"/>
      <c r="D33" s="70"/>
      <c r="E33" s="71"/>
      <c r="F33" s="76"/>
      <c r="I33" s="28"/>
      <c r="J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нар'!CN211+'[1]УК ВР декабрь нар'!DU211</f>
        <v>203681.91151708947</v>
      </c>
      <c r="I34" s="28"/>
      <c r="J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нар'!CO211+'[1]УК ВР декабрь нар'!DV211</f>
        <v>43108.689827936141</v>
      </c>
      <c r="I35" s="28"/>
      <c r="J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нар'!CP211+'[1]УК ВР декабрь нар'!DW211</f>
        <v>72706.443400000004</v>
      </c>
      <c r="I36" s="28"/>
      <c r="J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нар'!AI211+'[1]УК ВР декабрь нар'!AJ211+'[1]УК ВР декабрь нар'!AS211+'[1]УК ВР декабрь нар'!BC211+'[1]УК ВР декабрь нар'!DB211+'[1]УК ВР декабрь нар'!EK211+'[1]УК ВР декабрь нар'!AM211</f>
        <v>0</v>
      </c>
      <c r="I37" s="28"/>
      <c r="J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нар'!DG211+'[1]УК ВР декабрь нар'!EQ211</f>
        <v>175311.68407652096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SUM(F40:F48)+183745.55</f>
        <v>840205.91271303524</v>
      </c>
      <c r="I39" s="28"/>
      <c r="J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нар'!FB211+'[1]УК ВР декабрь нар'!FX211</f>
        <v>352084.20787638566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нар'!FC211+'[1]УК ВР декабрь нар'!FY211</f>
        <v>71842.169459771831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нар'!FD211+'[1]УК ВР декабрь нар'!FZ211</f>
        <v>1826.8098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нар'!GG211+'[1]УК ВР декабрь нар'!FL211+'[1]УК ВР декабрь нар'!BB211+'[1]УК ВР декабрь нар'!AK211</f>
        <v>1460.8439999999998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нар'!FS211+'[1]УК ВР декабрь нар'!GL211</f>
        <v>229246.3315768778</v>
      </c>
      <c r="I48" s="28"/>
      <c r="J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1827783.1973817712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317540.31000000006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152630.14000000001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164910.17000000001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2145323.5073817712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2660991.92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2605316.2200000002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2395431.6930340952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2" workbookViewId="0">
      <selection activeCell="F17" sqref="F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4'!A2:G2</f>
        <v>перед собственниками дома по адресу: ул. Елецкая 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4'!G6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4'!G8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3049571.49</v>
      </c>
      <c r="F9" s="16">
        <f t="shared" ref="F9:G9" si="0">SUM(F10:F15)</f>
        <v>3535212.15</v>
      </c>
      <c r="G9" s="16">
        <f t="shared" si="0"/>
        <v>183096.93</v>
      </c>
    </row>
    <row r="10" spans="1:7" ht="15.6" x14ac:dyDescent="0.3">
      <c r="A10" s="49" t="s">
        <v>9</v>
      </c>
      <c r="B10" s="50"/>
      <c r="C10" s="50"/>
      <c r="D10" s="51"/>
      <c r="E10" s="17">
        <v>944289.65</v>
      </c>
      <c r="F10" s="17">
        <v>1251544.5900000001</v>
      </c>
      <c r="G10" s="18">
        <v>31838.29</v>
      </c>
    </row>
    <row r="11" spans="1:7" ht="15.6" x14ac:dyDescent="0.3">
      <c r="A11" s="49" t="s">
        <v>10</v>
      </c>
      <c r="B11" s="50"/>
      <c r="C11" s="50"/>
      <c r="D11" s="51"/>
      <c r="E11" s="17">
        <v>622308.24</v>
      </c>
      <c r="F11" s="17">
        <v>696166.16</v>
      </c>
      <c r="G11" s="18">
        <v>43684.08</v>
      </c>
    </row>
    <row r="12" spans="1:7" ht="15.6" x14ac:dyDescent="0.3">
      <c r="A12" s="49" t="s">
        <v>11</v>
      </c>
      <c r="B12" s="50"/>
      <c r="C12" s="50"/>
      <c r="D12" s="51"/>
      <c r="E12" s="17">
        <v>220739.05</v>
      </c>
      <c r="F12" s="17">
        <v>221609.02</v>
      </c>
      <c r="G12" s="18">
        <v>30007.23</v>
      </c>
    </row>
    <row r="13" spans="1:7" ht="15.6" x14ac:dyDescent="0.3">
      <c r="A13" s="49" t="s">
        <v>12</v>
      </c>
      <c r="B13" s="50"/>
      <c r="C13" s="50"/>
      <c r="D13" s="51"/>
      <c r="E13" s="17">
        <v>243612.98</v>
      </c>
      <c r="F13" s="17">
        <v>245403.75</v>
      </c>
      <c r="G13" s="18">
        <v>34523.839999999997</v>
      </c>
    </row>
    <row r="14" spans="1:7" ht="15.6" x14ac:dyDescent="0.3">
      <c r="A14" s="42" t="s">
        <v>13</v>
      </c>
      <c r="B14" s="42"/>
      <c r="C14" s="42"/>
      <c r="D14" s="42"/>
      <c r="E14" s="17">
        <v>766897.85</v>
      </c>
      <c r="F14" s="17">
        <v>871754.09</v>
      </c>
      <c r="G14" s="18">
        <v>40054.31</v>
      </c>
    </row>
    <row r="15" spans="1:7" ht="15.6" x14ac:dyDescent="0.3">
      <c r="A15" s="49" t="s">
        <v>68</v>
      </c>
      <c r="B15" s="50"/>
      <c r="C15" s="50"/>
      <c r="D15" s="51"/>
      <c r="E15" s="17">
        <v>251723.72</v>
      </c>
      <c r="F15" s="17">
        <v>248734.54</v>
      </c>
      <c r="G15" s="18">
        <v>2989.18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2451073.63</v>
      </c>
      <c r="F16" s="16">
        <f>SUM(F17:F20)</f>
        <v>2726158.6500000004</v>
      </c>
      <c r="G16" s="16">
        <f>SUM(G17:G20)</f>
        <v>204127.55</v>
      </c>
    </row>
    <row r="17" spans="1:12" ht="15.6" x14ac:dyDescent="0.3">
      <c r="A17" s="94" t="s">
        <v>43</v>
      </c>
      <c r="B17" s="95"/>
      <c r="C17" s="95"/>
      <c r="D17" s="96"/>
      <c r="E17" s="17">
        <v>2095515.18</v>
      </c>
      <c r="F17" s="17">
        <v>2332316.42</v>
      </c>
      <c r="G17" s="18">
        <v>194416.8</v>
      </c>
    </row>
    <row r="18" spans="1:12" ht="15.6" x14ac:dyDescent="0.3">
      <c r="A18" s="42" t="s">
        <v>55</v>
      </c>
      <c r="B18" s="42"/>
      <c r="C18" s="42"/>
      <c r="D18" s="42"/>
      <c r="E18" s="17">
        <v>9967.2000000000007</v>
      </c>
      <c r="F18" s="17">
        <v>10081.73</v>
      </c>
      <c r="G18" s="18">
        <v>1136.5999999999999</v>
      </c>
    </row>
    <row r="19" spans="1:12" ht="15.6" x14ac:dyDescent="0.3">
      <c r="A19" s="42" t="s">
        <v>56</v>
      </c>
      <c r="B19" s="42"/>
      <c r="C19" s="42"/>
      <c r="D19" s="42"/>
      <c r="E19" s="17">
        <v>18691.740000000002</v>
      </c>
      <c r="F19" s="17">
        <v>18844.97</v>
      </c>
      <c r="G19" s="18">
        <v>2187.63</v>
      </c>
    </row>
    <row r="20" spans="1:12" ht="15.6" x14ac:dyDescent="0.3">
      <c r="A20" s="42" t="s">
        <v>57</v>
      </c>
      <c r="B20" s="42"/>
      <c r="C20" s="42"/>
      <c r="D20" s="42"/>
      <c r="E20" s="17">
        <v>326899.51</v>
      </c>
      <c r="F20" s="17">
        <v>364915.53</v>
      </c>
      <c r="G20" s="18">
        <v>6386.52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4'!F58</f>
        <v>2395431.6930340952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1957961.274845954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нар'!W211</f>
        <v>310299.84690105147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нар'!X211</f>
        <v>95333.189569852169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нар'!Y211</f>
        <v>117164.24070000001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нар'!AV211+'[2]УК ВР декабрь нар'!BN211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нар'!AY211</f>
        <v>1435163.9976750503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SUM(F35:F39)+371411.13</f>
        <v>883760.99233000679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нар'!CN211+'[2]УК ВР декабрь нар'!DU211</f>
        <v>199334.6793229403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нар'!CO211+'[2]УК ВР декабрь нар'!DV211</f>
        <v>61392.222290331469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нар'!CP211+'[2]УК ВР декабрь нар'!DW211</f>
        <v>41405.464399999997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нар'!BM211+'[2]УК ВР декабрь нар'!DB211+'[2]УК ВР декабрь нар'!EL211</f>
        <v>9228.8000000000011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нар'!DG211+'[2]УК ВР декабрь нар'!EQ211</f>
        <v>200988.69631673506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584142.49834991863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нар'!FB211+'[2]УК ВР декабрь нар'!FX211</f>
        <v>313773.39959790185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нар'!FC211+'[2]УК ВР декабрь нар'!FY211</f>
        <v>95431.702403155374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нар'!FD211+'[2]УК ВР декабрь нар'!FZ211</f>
        <v>272.51340000000005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нар'!GG211+'[2]УК ВР декабрь нар'!FL211+'[2]УК ВР декабрь нар'!AK211</f>
        <v>7056.36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нар'!FS211+'[2]УК ВР декабрь нар'!GL211</f>
        <v>167608.52294886141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3425864.7655258793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327670.59999999998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135938.85999999999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191731.74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3753535.3655258794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2095515.18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2332316.42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737411.50750821596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4'!A2:G2</f>
        <v>перед собственниками дома по адресу: ул. Елецкая 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4'!G6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4'!G8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401577.51</v>
      </c>
      <c r="F9" s="16">
        <f t="shared" ref="F9:G9" si="0">SUM(F10:F15)</f>
        <v>463592.54</v>
      </c>
      <c r="G9" s="16">
        <f t="shared" si="0"/>
        <v>121081.9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9569.57</v>
      </c>
      <c r="G10" s="18">
        <v>22268.720000000001</v>
      </c>
    </row>
    <row r="11" spans="1:7" ht="15.6" x14ac:dyDescent="0.3">
      <c r="A11" s="49" t="s">
        <v>10</v>
      </c>
      <c r="B11" s="50"/>
      <c r="C11" s="50"/>
      <c r="D11" s="51"/>
      <c r="E11" s="17">
        <v>-14892.73</v>
      </c>
      <c r="F11" s="17">
        <v>-151.26</v>
      </c>
      <c r="G11" s="18">
        <v>28942.61</v>
      </c>
    </row>
    <row r="12" spans="1:7" ht="15.6" x14ac:dyDescent="0.3">
      <c r="A12" s="49" t="s">
        <v>11</v>
      </c>
      <c r="B12" s="50"/>
      <c r="C12" s="50"/>
      <c r="D12" s="51"/>
      <c r="E12" s="17">
        <v>197975.16</v>
      </c>
      <c r="F12" s="17">
        <v>213901.57</v>
      </c>
      <c r="G12" s="18">
        <v>14080.82</v>
      </c>
    </row>
    <row r="13" spans="1:7" ht="15.6" x14ac:dyDescent="0.3">
      <c r="A13" s="49" t="s">
        <v>12</v>
      </c>
      <c r="B13" s="50"/>
      <c r="C13" s="50"/>
      <c r="D13" s="51"/>
      <c r="E13" s="17">
        <v>219047.12</v>
      </c>
      <c r="F13" s="17">
        <v>235240.55</v>
      </c>
      <c r="G13" s="18">
        <v>18330.41</v>
      </c>
    </row>
    <row r="14" spans="1:7" ht="15.6" x14ac:dyDescent="0.3">
      <c r="A14" s="42" t="s">
        <v>13</v>
      </c>
      <c r="B14" s="42"/>
      <c r="C14" s="42"/>
      <c r="D14" s="42"/>
      <c r="E14" s="17">
        <v>-552.04</v>
      </c>
      <c r="F14" s="17">
        <v>3511.75</v>
      </c>
      <c r="G14" s="18">
        <v>35990.519999999997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1520.36</v>
      </c>
      <c r="G15" s="18">
        <v>1468.82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2360941.0499999993</v>
      </c>
      <c r="F16" s="16">
        <f>SUM(F17:F20)</f>
        <v>2273757.12</v>
      </c>
      <c r="G16" s="16">
        <f>SUM(G17:G20)</f>
        <v>276954.78999999998</v>
      </c>
    </row>
    <row r="17" spans="1:12" ht="15.6" x14ac:dyDescent="0.3">
      <c r="A17" s="94" t="s">
        <v>43</v>
      </c>
      <c r="B17" s="95"/>
      <c r="C17" s="95"/>
      <c r="D17" s="96"/>
      <c r="E17" s="17">
        <v>2124054.5099999998</v>
      </c>
      <c r="F17" s="17">
        <v>2070541.53</v>
      </c>
      <c r="G17" s="18">
        <v>233573.09</v>
      </c>
    </row>
    <row r="18" spans="1:12" ht="15.6" x14ac:dyDescent="0.3">
      <c r="A18" s="42" t="s">
        <v>55</v>
      </c>
      <c r="B18" s="42"/>
      <c r="C18" s="42"/>
      <c r="D18" s="42"/>
      <c r="E18" s="17">
        <v>10384.26</v>
      </c>
      <c r="F18" s="17">
        <v>10045.549999999999</v>
      </c>
      <c r="G18" s="18">
        <v>1475.31</v>
      </c>
    </row>
    <row r="19" spans="1:12" ht="15.6" x14ac:dyDescent="0.3">
      <c r="A19" s="42" t="s">
        <v>56</v>
      </c>
      <c r="B19" s="42"/>
      <c r="C19" s="42"/>
      <c r="D19" s="42"/>
      <c r="E19" s="17">
        <v>19523.400000000001</v>
      </c>
      <c r="F19" s="17">
        <v>18951.740000000002</v>
      </c>
      <c r="G19" s="18">
        <v>2759.29</v>
      </c>
    </row>
    <row r="20" spans="1:12" ht="15.6" x14ac:dyDescent="0.3">
      <c r="A20" s="42" t="s">
        <v>57</v>
      </c>
      <c r="B20" s="42"/>
      <c r="C20" s="42"/>
      <c r="D20" s="42"/>
      <c r="E20" s="17">
        <v>206978.88</v>
      </c>
      <c r="F20" s="17">
        <v>174218.3</v>
      </c>
      <c r="G20" s="18">
        <v>39147.1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4(2019)'!F59</f>
        <v>737411.50750821596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93373.212457583402</v>
      </c>
    </row>
    <row r="27" spans="1:12" ht="7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нар'!W211</f>
        <v>14719.635378569106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нар'!X211</f>
        <v>3584.5299152244752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нар'!Y211</f>
        <v>378.19540000000001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нар'!AA211+'[3]УК ВР декабрь нар'!AB211+'[3]УК ВР декабрь нар'!AC211+'[3]УК ВР декабрь нар'!AD211+'[3]УК ВР декабрь нар'!AE211+'[3]УК ВР декабрь нар'!AF211+'[3]УК ВР декабрь нар'!AG211+'[3]УК ВР декабрь нар'!AH211+'[3]УК ВР декабрь нар'!AJ211+'[3]УК ВР декабрь нар'!AL211+'[3]УК ВР декабрь нар'!AN211+'[3]УК ВР декабрь нар'!AO211+'[3]УК ВР декабрь нар'!AP211+'[3]УК ВР декабрь нар'!AQ211+'[3]УК ВР декабрь нар'!AR211+'[3]УК ВР декабрь нар'!AT211</f>
        <v>8505.74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нар'!AY211</f>
        <v>66185.111763789813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SUM(F35:F39)+366970.84</f>
        <v>894762.74883058644</v>
      </c>
    </row>
    <row r="34" spans="1:12" ht="82.8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нар'!CN211+'[3]УК ВР декабрь нар'!DU211</f>
        <v>232351.94032458967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нар'!CO211+'[3]УК ВР декабрь нар'!DV211</f>
        <v>52434.195216401131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нар'!CP211+'[3]УК ВР декабрь нар'!DW211</f>
        <v>30735.2412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нар'!AI211+'[3]УК ВР декабрь нар'!AJ211+'[3]УК ВР декабрь нар'!AS211+'[3]УК ВР декабрь нар'!BC211+'[3]УК ВР декабрь нар'!DB211+'[3]УК ВР декабрь нар'!EK211+'[3]УК ВР декабрь нар'!AM211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нар'!DF211+'[3]УК ВР декабрь нар'!EP211</f>
        <v>212270.53208959557</v>
      </c>
    </row>
    <row r="40" spans="1:12" ht="72.599999999999994" customHeight="1" x14ac:dyDescent="0.3">
      <c r="A40" s="83" t="s">
        <v>74</v>
      </c>
      <c r="B40" s="84"/>
      <c r="C40" s="84"/>
      <c r="D40" s="84"/>
      <c r="E40" s="85"/>
      <c r="F40" s="26">
        <f>SUM(F41:F49)</f>
        <v>627155.76660586614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нар'!FB211+'[3]УК ВР декабрь нар'!FX211</f>
        <v>337428.54235693713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нар'!FC211+'[3]УК ВР декабрь нар'!FY211</f>
        <v>90878.740603254148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нар'!FD211+'[3]УК ВР декабрь нар'!FZ211</f>
        <v>2984.3057999999996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нар'!GG211+'[3]УК ВР декабрь нар'!FL211+'[3]УК ВР декабрь нар'!BB211+'[3]УК ВР декабрь нар'!AK211</f>
        <v>14026.917600000002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нар'!FS211+'[3]УК ВР декабрь нар'!GL211</f>
        <v>181837.26024567487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1615291.7278940361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284833.23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70707.990000000005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214125.24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1900124.9578940361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2124054.5099999998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2070541.53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961341.05961417966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6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'Елецкая 4'!A2:G2</f>
        <v>перед собственниками дома по адресу: ул. Елецкая 4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4'!G6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4'!G8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-17863.48</v>
      </c>
      <c r="F9" s="16">
        <f t="shared" ref="F9:G9" si="0">SUM(F10:F15)</f>
        <v>14715.5</v>
      </c>
      <c r="G9" s="16">
        <f t="shared" si="0"/>
        <v>88502.92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8648.81</v>
      </c>
      <c r="G10" s="18">
        <v>13619.91</v>
      </c>
    </row>
    <row r="11" spans="1:7" ht="15.6" x14ac:dyDescent="0.3">
      <c r="A11" s="49" t="s">
        <v>10</v>
      </c>
      <c r="B11" s="50"/>
      <c r="C11" s="50"/>
      <c r="D11" s="51"/>
      <c r="E11" s="17">
        <v>-3612.29</v>
      </c>
      <c r="F11" s="17">
        <v>572.66999999999996</v>
      </c>
      <c r="G11" s="18">
        <v>24757.65</v>
      </c>
    </row>
    <row r="12" spans="1:7" ht="15.6" x14ac:dyDescent="0.3">
      <c r="A12" s="49" t="s">
        <v>11</v>
      </c>
      <c r="B12" s="50"/>
      <c r="C12" s="50"/>
      <c r="D12" s="51"/>
      <c r="E12" s="17">
        <v>-7645.38</v>
      </c>
      <c r="F12" s="17">
        <v>-1882.6</v>
      </c>
      <c r="G12" s="18">
        <v>8318.0400000000009</v>
      </c>
    </row>
    <row r="13" spans="1:7" ht="15.6" x14ac:dyDescent="0.3">
      <c r="A13" s="49" t="s">
        <v>12</v>
      </c>
      <c r="B13" s="50"/>
      <c r="C13" s="50"/>
      <c r="D13" s="51"/>
      <c r="E13" s="17">
        <v>-6605.81</v>
      </c>
      <c r="F13" s="17">
        <v>741.41</v>
      </c>
      <c r="G13" s="18">
        <v>10983.19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6508.03</v>
      </c>
      <c r="G14" s="18">
        <v>29482.49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127.18</v>
      </c>
      <c r="G15" s="18">
        <v>1341.64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2690638.9999999986</v>
      </c>
      <c r="F16" s="16">
        <f t="shared" ref="F16:G16" si="1">SUM(F17:F20)</f>
        <v>2664022.8199999989</v>
      </c>
      <c r="G16" s="16">
        <f t="shared" si="1"/>
        <v>374763.9499999999</v>
      </c>
    </row>
    <row r="17" spans="1:12" ht="31.8" customHeight="1" x14ac:dyDescent="0.3">
      <c r="A17" s="94" t="s">
        <v>78</v>
      </c>
      <c r="B17" s="95"/>
      <c r="C17" s="95"/>
      <c r="D17" s="96"/>
      <c r="E17" s="17">
        <v>2313614.9599999986</v>
      </c>
      <c r="F17" s="17">
        <v>2290026.9999999991</v>
      </c>
      <c r="G17" s="18">
        <v>328354.02999999991</v>
      </c>
    </row>
    <row r="18" spans="1:12" ht="15.6" x14ac:dyDescent="0.3">
      <c r="A18" s="42" t="s">
        <v>55</v>
      </c>
      <c r="B18" s="42"/>
      <c r="C18" s="42"/>
      <c r="D18" s="42"/>
      <c r="E18" s="17">
        <v>5441.25</v>
      </c>
      <c r="F18" s="17">
        <v>6112.61</v>
      </c>
      <c r="G18" s="18">
        <v>803.95</v>
      </c>
    </row>
    <row r="19" spans="1:12" ht="15.6" x14ac:dyDescent="0.3">
      <c r="A19" s="42" t="s">
        <v>56</v>
      </c>
      <c r="B19" s="42"/>
      <c r="C19" s="42"/>
      <c r="D19" s="42"/>
      <c r="E19" s="17">
        <v>18690.810000000001</v>
      </c>
      <c r="F19" s="17">
        <v>18570.560000000001</v>
      </c>
      <c r="G19" s="18">
        <v>2879.54</v>
      </c>
    </row>
    <row r="20" spans="1:12" ht="15.6" x14ac:dyDescent="0.3">
      <c r="A20" s="42" t="s">
        <v>57</v>
      </c>
      <c r="B20" s="42"/>
      <c r="C20" s="42"/>
      <c r="D20" s="42"/>
      <c r="E20" s="17">
        <v>352891.98</v>
      </c>
      <c r="F20" s="17">
        <v>349312.65</v>
      </c>
      <c r="G20" s="18">
        <v>42726.43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4(2020)'!F59</f>
        <v>961341.05961417966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202923.47414584414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нар'!W211</f>
        <v>36435.291708128811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нар'!X211</f>
        <v>8627.253259840556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нар'!Y211+'[4]УК ВР декабрь нар'!Z211+'[4]УК ВР декабрь нар'!DX211</f>
        <v>14748.477299999999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нар'!AV211+'[4]УК ВР декабрь нар'!BM211+'[4]УК ВР декабрь нар'!BN211+'[4]УК ВР декабрь нар'!BO211+'[4]УК ВР декабрь нар'!BP211+'[4]УК ВР декабрь нар'!EG211+'[4]УК ВР декабрь нар'!EH211+'[4]УК ВР декабрь нар'!EI211+'[4]УК ВР декабрь нар'!EJ211</f>
        <v>2939.6852999999996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нар'!AY211</f>
        <v>140172.76657787478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SUM(F35:F39)+300138.05</f>
        <v>645047.97066321154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нар'!CN211+'[4]УК ВР декабрь нар'!DU211</f>
        <v>156410.66468218563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нар'!CO211+'[4]УК ВР декабрь нар'!DV211</f>
        <v>33853.105196542921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нар'!CP211+'[4]УК ВР декабрь нар'!DL211+'[4]УК ВР декабрь нар'!DP211+'[4]УК ВР декабрь нар'!DT211</f>
        <v>48751.533549999993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нар'!DB211+'[4]УК ВР декабрь нар'!DY211+'[4]УК ВР декабрь нар'!DZ211+'[4]УК ВР декабрь нар'!EA211+'[4]УК ВР декабрь нар'!EB211+'[4]УК ВР декабрь нар'!EC211+'[4]УК ВР декабрь нар'!ED211+'[4]УК ВР декабрь нар'!EE211+'[4]УК ВР декабрь нар'!EF211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нар'!DG211+'[4]УК ВР декабрь нар'!EP211</f>
        <v>105894.61723448295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822001.49514999986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нар'!$EU211+'[4]УК ВР декабрь нар'!FV211+'[4]УК ВР декабрь нар'!EY211</f>
        <v>816221.37999999989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нар'!EW211+'[4]УК ВР декабрь нар'!FA211+'[4]УК ВР декабрь нар'!FZ211</f>
        <v>3219.8107500000001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нар'!FL211+'[4]УК ВР декабрь нар'!GG211</f>
        <v>2560.3044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нар'!FS211+'[4]УК ВР декабрь нар'!GL211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1669972.9399590555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242543.88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58301.43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184242.45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1912516.8199590556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2313614.9599999986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2290026.9999999991</v>
      </c>
      <c r="H58" s="28"/>
    </row>
    <row r="59" spans="1:15" ht="15.6" x14ac:dyDescent="0.3">
      <c r="A59" s="89" t="s">
        <v>79</v>
      </c>
      <c r="B59" s="89"/>
      <c r="C59" s="89"/>
      <c r="D59" s="89"/>
      <c r="E59" s="89"/>
      <c r="F59" s="26">
        <f>F25+F57-F56</f>
        <v>1362439.1996551226</v>
      </c>
      <c r="H59" s="28"/>
      <c r="K59" s="19"/>
    </row>
    <row r="61" spans="1:15" ht="25.8" customHeight="1" x14ac:dyDescent="0.25">
      <c r="A61" s="97" t="s">
        <v>80</v>
      </c>
      <c r="B61" s="97"/>
      <c r="C61" s="97"/>
      <c r="D61" s="97"/>
      <c r="E61" s="97"/>
      <c r="F61" s="98">
        <f>F59-G17</f>
        <v>1034085.1696551227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4</vt:lpstr>
      <vt:lpstr>Елецкая 4(2019)</vt:lpstr>
      <vt:lpstr>Елецкая 4(2020)</vt:lpstr>
      <vt:lpstr>Елецкая 4(2021)</vt:lpstr>
      <vt:lpstr>'Елецкая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2018-04-03T13:23:25Z</cp:lastPrinted>
  <dcterms:created xsi:type="dcterms:W3CDTF">2013-05-24T09:13:10Z</dcterms:created>
  <dcterms:modified xsi:type="dcterms:W3CDTF">2022-04-11T13:13:35Z</dcterms:modified>
</cp:coreProperties>
</file>